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O:\Water Resources\Projects\100077205_TWDB_TO1\Deliverables\Draft_Deliverable\Brady_12090110\QC\InternalQAQC\Hydraulics\"/>
    </mc:Choice>
  </mc:AlternateContent>
  <xr:revisionPtr revIDLastSave="0" documentId="13_ncr:1_{209E04A2-F71D-424B-83B8-801E411C28AE}" xr6:coauthVersionLast="47" xr6:coauthVersionMax="47" xr10:uidLastSave="{00000000-0000-0000-0000-000000000000}"/>
  <bookViews>
    <workbookView xWindow="-120" yWindow="-120" windowWidth="29040" windowHeight="15840" activeTab="3" xr2:uid="{6B47394D-03B9-41D2-AA56-ACB9E1E49D8E}"/>
  </bookViews>
  <sheets>
    <sheet name="Instructions" sheetId="13" r:id="rId1"/>
    <sheet name="Sign off-QC Stamp" sheetId="12" r:id="rId2"/>
    <sheet name="ITR Comments" sheetId="17" r:id="rId3"/>
    <sheet name="Drop Down List" sheetId="23" r:id="rId4"/>
  </sheets>
  <externalReferences>
    <externalReference r:id="rId5"/>
    <externalReference r:id="rId6"/>
    <externalReference r:id="rId7"/>
  </externalReferences>
  <definedNames>
    <definedName name="Category" localSheetId="3">#REF!</definedName>
    <definedName name="Category" localSheetId="0">#REF!</definedName>
    <definedName name="Category" localSheetId="1">#REF!</definedName>
    <definedName name="Category">#REF!</definedName>
    <definedName name="category1" localSheetId="3">#REF!</definedName>
    <definedName name="category1" localSheetId="0">#REF!</definedName>
    <definedName name="category1" localSheetId="1">#REF!</definedName>
    <definedName name="category1">#REF!</definedName>
    <definedName name="Compliance">'[1]Other Stuff'!$A$2:$A$4</definedName>
    <definedName name="Disposition" localSheetId="3">#REF!</definedName>
    <definedName name="Disposition" localSheetId="0">#REF!</definedName>
    <definedName name="Disposition" localSheetId="1">#REF!</definedName>
    <definedName name="Disposition">#REF!</definedName>
    <definedName name="passfail" localSheetId="3">'[2]Drop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1" i="17" l="1"/>
  <c r="E72" i="17" s="1"/>
</calcChain>
</file>

<file path=xl/sharedStrings.xml><?xml version="1.0" encoding="utf-8"?>
<sst xmlns="http://schemas.openxmlformats.org/spreadsheetml/2006/main" count="230" uniqueCount="142">
  <si>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</si>
  <si>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</si>
  <si>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</si>
  <si>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</si>
  <si>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</si>
  <si>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</si>
  <si>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</si>
  <si>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</si>
  <si>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</si>
  <si>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</si>
  <si>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</si>
  <si>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</si>
  <si>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</si>
  <si>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Brady_1002_A4</t>
  </si>
  <si>
    <t xml:space="preserve">Deliverable </t>
  </si>
  <si>
    <t>MIP Case #:</t>
  </si>
  <si>
    <t>PM:</t>
  </si>
  <si>
    <t>QC REVIEW ACTIVITY</t>
  </si>
  <si>
    <t>Ready for QC</t>
  </si>
  <si>
    <t>*Originator / Date :</t>
  </si>
  <si>
    <t>Jewel Guliani</t>
  </si>
  <si>
    <t xml:space="preserve">QC Review  </t>
  </si>
  <si>
    <t xml:space="preserve">*Reviewer / Date : </t>
  </si>
  <si>
    <t>Santosh Nishtala</t>
  </si>
  <si>
    <t>Changes Made</t>
  </si>
  <si>
    <t>*Originator/ Date :</t>
  </si>
  <si>
    <t>QC Verification</t>
  </si>
  <si>
    <t>*QC Reviewer:</t>
  </si>
  <si>
    <t>Date:</t>
  </si>
  <si>
    <t>PQM Approval</t>
  </si>
  <si>
    <t>*QA: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</si>
  <si>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</si>
  <si>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</si>
  <si>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</si>
  <si>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</si>
  <si>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</si>
  <si>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</si>
  <si>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</si>
  <si>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</si>
  <si>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</si>
  <si>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</si>
  <si>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</si>
  <si>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</si>
  <si>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</si>
  <si>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</si>
  <si>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</si>
  <si>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geometry/results linked to Terrain, Land Cover, and Infiltration layers</t>
  </si>
  <si>
    <t>Pass</t>
  </si>
  <si>
    <t>Breaklines</t>
  </si>
  <si>
    <t>Are Stream Breaklines smooth?</t>
  </si>
  <si>
    <t>Fail</t>
  </si>
  <si>
    <t>Disagree, No Changes Made</t>
  </si>
  <si>
    <t>Stream breaklines were soomthened using the agreed process of using simplify line and integrate tool. Images attched with examples</t>
  </si>
  <si>
    <t>SN</t>
  </si>
  <si>
    <t>Comment Closed</t>
  </si>
  <si>
    <t>Have Breaklines been planarized and offshoots less than 20ft been deleted?</t>
  </si>
  <si>
    <t>Have breaklines for minor roads intersecting US Highways and Interstates at an angle been adjusted manually to avoid leakage?</t>
  </si>
  <si>
    <t>Please refer to the attached QC shapefile</t>
  </si>
  <si>
    <t>Agree, Changes Made</t>
  </si>
  <si>
    <t>Changes made</t>
  </si>
  <si>
    <t xml:space="preserve">Have dam spillways breaklines been added to the model and re-enforced? </t>
  </si>
  <si>
    <t>Are cell faces aligned with the dam and spillway breaklines?</t>
  </si>
  <si>
    <t>cell faces need adjustments along dam breaklines/roadway embankments Please refer to the attached QC shapefile</t>
  </si>
  <si>
    <t>Fixed</t>
  </si>
  <si>
    <t>Have Inflow BC condition lines been enforced as breaklines in the model? Are the breaklines aligned to cell faces?</t>
  </si>
  <si>
    <t>enforce infloe BC line as breakline</t>
  </si>
  <si>
    <t>Enforced</t>
  </si>
  <si>
    <t>Have 0.5 sq mi flow paths been used for stream breaklines? (for urban areas)? Have streams been checked  that they are not flow accumulation on the streets?</t>
  </si>
  <si>
    <t>Not Applicable for This</t>
  </si>
  <si>
    <t>Have 1 sq mi flow paths been used for stream breaklines? (for rural areas)?</t>
  </si>
  <si>
    <t>Are breaklines added/enforced such that the grid is not leaking.</t>
  </si>
  <si>
    <t>Refinement Regions</t>
  </si>
  <si>
    <t>Have channel refinement regions been removed where the stream breaklines intersect road/railroad/dam breaklines?</t>
  </si>
  <si>
    <t>Have dam refinement regions been added for dams in the NID database larger than 20 ac?</t>
  </si>
  <si>
    <t>Have dam refinement regions and channel refinement/manning's n  regions been adjusted to avoid overlap?</t>
  </si>
  <si>
    <t>the dam refinement region needs to be adjusted so that it does not interfere with the dam breakline.</t>
  </si>
  <si>
    <t>Have manning's n overlap regions been added?</t>
  </si>
  <si>
    <t>Manning's n</t>
  </si>
  <si>
    <t xml:space="preserve"> Have Manning's n values from the TWDB Guidance document been used?</t>
  </si>
  <si>
    <t>Manning's n values for open water does not match the TWDB guidelines</t>
  </si>
  <si>
    <t>Changed</t>
  </si>
  <si>
    <t>Infiltration Layer</t>
  </si>
  <si>
    <t>Have CNs from the TWDB Guidance document been used?</t>
  </si>
  <si>
    <t>CNs do not match TWDB guidelines</t>
  </si>
  <si>
    <t>Hydraulics Structures (including dams)</t>
  </si>
  <si>
    <t xml:space="preserve"> Check that the culvert crosses the entire width of the embankment for hydro enforced culverts.</t>
  </si>
  <si>
    <t>Are the sources for the dam operations documented?</t>
  </si>
  <si>
    <t>Unsure - See Reviewer Comments</t>
  </si>
  <si>
    <t>Inflows from Brady reservoir have not been included.</t>
  </si>
  <si>
    <t>Other</t>
  </si>
  <si>
    <t>Has SA2D connection been added at flow transfer location in the US model and is the location appropriate?</t>
  </si>
  <si>
    <t>Are comparison points/lines (i.e., internal 2-D connections) captured and compared against applicable benchmarks? (gage, high water mark, effective BFE, etc.)</t>
  </si>
  <si>
    <t>Are perimeter boundary conditions applied where flow is leaving the 2D area? Is the normal depth reasonable?</t>
  </si>
  <si>
    <t>Are boundary conditions applied such the flow does not build up at the boundary of the 2D mesh?</t>
  </si>
  <si>
    <t>Are there any other comments related to the model geometry?</t>
  </si>
  <si>
    <t>Has the hydraulic slope from the DS model (San Saba) been used as the normal depth?</t>
  </si>
  <si>
    <t>Change made to Normal depth to match it with the Hydraulic slope of San Saba A9 model</t>
  </si>
  <si>
    <t>Unsteady Flow</t>
  </si>
  <si>
    <t>Are the rainfall hyetographs smooth without any oscillations?</t>
  </si>
  <si>
    <t>Are there 1pct plus and minus events crossing other events in the rainfall hyetographs?</t>
  </si>
  <si>
    <t>Have 1000, 200, 5 and 2 yr. rainfall hyetographs been removed form the DSS file?</t>
  </si>
  <si>
    <t>Are the outflows from the US model and inflows from the DS model consistent?</t>
  </si>
  <si>
    <t xml:space="preserve">flows peaks are consistent, but not the flow volumes. </t>
  </si>
  <si>
    <t>Are there any other comments related to the Unsteady Flow?</t>
  </si>
  <si>
    <t xml:space="preserve">Model Execution and Results </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</si>
  <si>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</si>
  <si>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</si>
  <si>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</si>
  <si>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 Model simulation time should be based on the DS model requirements, and should extend 24 hours from the outflow peak.</t>
  </si>
  <si>
    <t>Is any flow trapped at the 2D boundary?</t>
  </si>
  <si>
    <t>Are all water-surface elevation convergence warning messages acceptable per computation tolerances?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</si>
  <si>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</si>
  <si>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</si>
  <si>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</si>
  <si>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</si>
  <si>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</si>
  <si>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There are areas with velocities exceeding 15fps in the main channel at locations with steep drop in terrain.</t>
  </si>
  <si>
    <t xml:space="preserve">Comment Closed. </t>
  </si>
  <si>
    <t xml:space="preserve">Have instances of model instabilities at the beginning of the simulation due to initial wetting of a dry grid been addressed? Should a initial condition (wet start) be used? </t>
  </si>
  <si>
    <t>Is the 10 yr. floodplain contained within the 100 yr. floodplain, especially at the US of hydro enforced culverts?</t>
  </si>
  <si>
    <t>There are some minor areas where the 10 yr floodplain is larger than the 100 yr floodplain, but the 10 yr floodplain is mostly contained within the 100 yr floodplain.</t>
  </si>
  <si>
    <t>Does Mapping tie in at the overlap between the US and DS models?</t>
  </si>
  <si>
    <t>The tie ins will have to be revisited in future once the flows from San Saba A8 are finalized. the model has been tied in based on the best available information available at this time.</t>
  </si>
  <si>
    <t>Are there other comments related to the model results?</t>
  </si>
  <si>
    <t>Model Validation</t>
  </si>
  <si>
    <t>Do the peak discharges compare favorably to gages, effective studies, INFRM flows, or other approved benchmarks? If not, have attempts been made to calibrate?</t>
  </si>
  <si>
    <t>Are there any other comments related to Model validation?</t>
  </si>
  <si>
    <t>Model Cleanup</t>
  </si>
  <si>
    <t>HEC-RAS DSS Output file:  Have any unused model outputs associated with plans no longer in use been deleted from the HEC-DSS Output file?</t>
  </si>
  <si>
    <t>Does the dss file have data from the previous runs? Has irrelevant data from dss file been deleted? Are Boundary conditions appropriately named in the dss file?</t>
  </si>
  <si>
    <t xml:space="preserve">HEC-RAS DSS Output file:  Do hydrographs for all 7 recurrence interval events (10%, 4%, 2%, 1%, 0.2%, and 1% (+/-)) show up under the "Plot Stage and Flow Hydrographs" option within HEC-RAS? </t>
  </si>
  <si>
    <t>Have all irrelevant files from the RAS mapper and the features folder in model directory been removed?</t>
  </si>
  <si>
    <t>ITR Comments</t>
  </si>
  <si>
    <t>Have all ITR comments been addressed? Check ITR comments document and shapefile if applicable.</t>
  </si>
  <si>
    <t>Total QC citations for this review</t>
  </si>
  <si>
    <t>Percent Passing</t>
  </si>
  <si>
    <t>Other Comments</t>
  </si>
  <si>
    <t>Other, See Orignator Comments</t>
  </si>
  <si>
    <t>Brady (1002_A4)</t>
  </si>
  <si>
    <t>Brady Reservoir inflows have been incorporated</t>
  </si>
  <si>
    <t>Models tie in with 0.5 ft of the WSEL difference</t>
  </si>
  <si>
    <t>Vikram Shrivastava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</si>
</sst>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49" fontId="2" fillId="0" borderId="26" xfId="0" applyNumberFormat="1" applyFont="1" applyBorder="1" applyAlignment="1">
      <alignment horizontal="left" vertical="center" wrapText="1"/>
    </xf>
    <xf numFmtId="49" fontId="2" fillId="0" borderId="45" xfId="0" applyNumberFormat="1" applyFont="1" applyBorder="1" applyAlignment="1">
      <alignment horizontal="left" vertical="center" wrapText="1"/>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2" fillId="0" borderId="19" xfId="0" applyFont="1" applyBorder="1" applyAlignment="1">
      <alignment horizontal="left" vertical="center" wrapText="1"/>
    </xf>
    <xf numFmtId="0" fontId="1" fillId="0" borderId="25" xfId="0" applyFont="1" applyBorder="1" applyAlignment="1">
      <alignment horizontal="center" vertical="center" wrapText="1"/>
    </xf>
    <xf numFmtId="0" fontId="1" fillId="0" borderId="22" xfId="0" applyFont="1" applyBorder="1" applyAlignment="1">
      <alignment horizontal="center" vertical="center" wrapText="1"/>
    </xf>
    <xf numFmtId="0" fontId="0" fillId="0" borderId="22" xfId="0" applyBorder="1" applyAlignment="1" applyProtection="1">
      <alignment horizontal="center" vertical="center" wrapText="1"/>
      <protection locked="0"/>
    </xf>
    <xf numFmtId="0" fontId="12" fillId="0" borderId="22" xfId="1" applyFont="1" applyBorder="1" applyAlignment="1" applyProtection="1">
      <alignment horizontal="left" vertical="center" wrapText="1"/>
      <protection locked="0"/>
    </xf>
    <xf numFmtId="46" fontId="12" fillId="0" borderId="22" xfId="1" applyNumberFormat="1" applyFont="1" applyBorder="1" applyAlignment="1" applyProtection="1">
      <alignment horizontal="left" vertical="center" wrapText="1"/>
      <protection locked="0"/>
    </xf>
    <xf numFmtId="0" fontId="12" fillId="0" borderId="22" xfId="0" applyFont="1" applyBorder="1" applyAlignment="1" applyProtection="1">
      <alignment vertical="center" wrapText="1"/>
      <protection locked="0"/>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11" fillId="5" borderId="19"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0" fillId="0" borderId="36" xfId="2" applyFont="1" applyBorder="1" applyAlignment="1" applyProtection="1">
      <alignment horizontal="left" vertical="center"/>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18">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444500</xdr:colOff>
      <xdr:row>0</xdr:row>
      <xdr:rowOff>381000</xdr:rowOff>
    </xdr:from>
    <xdr:to>
      <xdr:col>21</xdr:col>
      <xdr:colOff>281757</xdr:colOff>
      <xdr:row>14</xdr:row>
      <xdr:rowOff>40629</xdr:rowOff>
    </xdr:to>
    <xdr:pic>
      <xdr:nvPicPr>
        <xdr:cNvPr id="2" name="Picture 1">
          <a:extLst>
            <a:ext uri="{FF2B5EF4-FFF2-40B4-BE49-F238E27FC236}">
              <a16:creationId xmlns:a16="http://schemas.microsoft.com/office/drawing/2014/main" id="{ED36168E-F971-4319-AF66-5AABA2400ED4}"/>
            </a:ext>
          </a:extLst>
        </xdr:cNvPr>
        <xdr:cNvPicPr>
          <a:picLocks noChangeAspect="1"/>
        </xdr:cNvPicPr>
      </xdr:nvPicPr>
      <xdr:blipFill>
        <a:blip xmlns:r="http://schemas.openxmlformats.org/officeDocument/2006/relationships" r:embed="rId1"/>
        <a:stretch>
          <a:fillRect/>
        </a:stretch>
      </xdr:blipFill>
      <xdr:spPr>
        <a:xfrm>
          <a:off x="19748500" y="381000"/>
          <a:ext cx="6542857" cy="51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x14ac:dyDescent="0.2"/>
  <cols>
    <col min="1" max="1" width="4.5703125" style="39" customWidth="1"/>
    <col min="2" max="2" width="93.5703125" style="42" customWidth="1"/>
    <col min="3" max="16384" width="9.140625" style="41"/>
  </cols>
  <sheetData>
    <row r="2" spans="1:4" x14ac:dyDescent="0.2">
      <c r="B2" s="40" t="s">
        <v>0</v>
      </c>
    </row>
    <row r="3" spans="1:4" x14ac:dyDescent="0.2">
      <c r="D3" s="43" t="s">
        <v>1</v>
      </c>
    </row>
    <row r="4" spans="1:4" ht="40.5" customHeight="1" x14ac:dyDescent="0.2">
      <c r="A4" s="39">
        <v>1</v>
      </c>
      <c r="B4" s="44" t="s">
        <v>2</v>
      </c>
    </row>
    <row r="6" spans="1:4" ht="25.5" x14ac:dyDescent="0.2">
      <c r="A6" s="39">
        <v>2</v>
      </c>
      <c r="B6" s="44" t="s">
        <v>3</v>
      </c>
    </row>
    <row r="8" spans="1:4" ht="38.25" x14ac:dyDescent="0.2">
      <c r="A8" s="39">
        <v>3</v>
      </c>
      <c r="B8" s="44" t="s">
        <v>4</v>
      </c>
    </row>
    <row r="10" spans="1:4" ht="42.75" customHeight="1" x14ac:dyDescent="0.2">
      <c r="A10" s="39">
        <v>4</v>
      </c>
      <c r="B10" s="44" t="s">
        <v>5</v>
      </c>
    </row>
    <row r="11" spans="1:4" x14ac:dyDescent="0.2">
      <c r="B11" s="44"/>
    </row>
    <row r="12" spans="1:4" ht="76.5" x14ac:dyDescent="0.2">
      <c r="A12" s="39">
        <v>5</v>
      </c>
      <c r="B12" s="44" t="s">
        <v>6</v>
      </c>
    </row>
    <row r="14" spans="1:4" ht="25.5" x14ac:dyDescent="0.2">
      <c r="A14" s="39">
        <v>6</v>
      </c>
      <c r="B14" s="44" t="s">
        <v>7</v>
      </c>
    </row>
    <row r="16" spans="1:4" ht="64.5" customHeight="1" x14ac:dyDescent="0.2">
      <c r="A16" s="39">
        <v>7</v>
      </c>
      <c r="B16" s="44" t="s">
        <v>8</v>
      </c>
    </row>
    <row r="17" spans="1:2" ht="45.75" customHeight="1" x14ac:dyDescent="0.2"/>
    <row r="18" spans="1:2" x14ac:dyDescent="0.2">
      <c r="A18" s="39">
        <v>8</v>
      </c>
      <c r="B18" s="44" t="s">
        <v>9</v>
      </c>
    </row>
    <row r="20" spans="1:2" ht="51" x14ac:dyDescent="0.2">
      <c r="A20" s="39">
        <v>9</v>
      </c>
      <c r="B20" s="44"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opLeftCell="A7" workbookViewId="0">
      <selection activeCell="J14" sqref="J14"/>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63" t="s">
        <v>11</v>
      </c>
      <c r="C2" s="64"/>
      <c r="D2" s="65"/>
    </row>
    <row r="3" spans="2:4" s="31" customFormat="1" ht="24.75" customHeight="1" x14ac:dyDescent="0.25">
      <c r="B3" s="30" t="s">
        <v>12</v>
      </c>
      <c r="C3" s="66" t="s">
        <v>138</v>
      </c>
      <c r="D3" s="67"/>
    </row>
    <row r="4" spans="2:4" s="31" customFormat="1" ht="24.75" customHeight="1" x14ac:dyDescent="0.25">
      <c r="B4" s="30" t="s">
        <v>14</v>
      </c>
      <c r="C4" s="32"/>
      <c r="D4" s="33"/>
    </row>
    <row r="5" spans="2:4" s="31" customFormat="1" ht="25.5" customHeight="1" x14ac:dyDescent="0.25">
      <c r="B5" s="30" t="s">
        <v>15</v>
      </c>
      <c r="C5" s="66"/>
      <c r="D5" s="67"/>
    </row>
    <row r="6" spans="2:4" s="31" customFormat="1" ht="25.5" customHeight="1" thickBot="1" x14ac:dyDescent="0.3">
      <c r="B6" s="34" t="s">
        <v>16</v>
      </c>
      <c r="C6" s="68"/>
      <c r="D6" s="69"/>
    </row>
    <row r="7" spans="2:4" ht="15.75" thickBot="1" x14ac:dyDescent="0.3">
      <c r="B7" s="70" t="s">
        <v>17</v>
      </c>
      <c r="C7" s="71"/>
      <c r="D7" s="72"/>
    </row>
    <row r="8" spans="2:4" s="31" customFormat="1" ht="81" customHeight="1" x14ac:dyDescent="0.25">
      <c r="B8" s="61" t="s">
        <v>18</v>
      </c>
      <c r="C8" s="35" t="s">
        <v>19</v>
      </c>
      <c r="D8" s="45" t="s">
        <v>20</v>
      </c>
    </row>
    <row r="9" spans="2:4" s="31" customFormat="1" ht="23.25" customHeight="1" x14ac:dyDescent="0.25">
      <c r="B9" s="62"/>
      <c r="C9" s="36"/>
      <c r="D9" s="37">
        <v>44770</v>
      </c>
    </row>
    <row r="10" spans="2:4" s="31" customFormat="1" ht="19.5" customHeight="1" thickBot="1" x14ac:dyDescent="0.3">
      <c r="B10" s="73"/>
      <c r="C10" s="74"/>
      <c r="D10" s="75"/>
    </row>
    <row r="11" spans="2:4" s="31" customFormat="1" ht="57.75" customHeight="1" x14ac:dyDescent="0.25">
      <c r="B11" s="61" t="s">
        <v>21</v>
      </c>
      <c r="C11" s="35" t="s">
        <v>22</v>
      </c>
      <c r="D11" s="45" t="s">
        <v>23</v>
      </c>
    </row>
    <row r="12" spans="2:4" s="31" customFormat="1" ht="23.25" customHeight="1" x14ac:dyDescent="0.25">
      <c r="B12" s="62"/>
      <c r="C12" s="36"/>
      <c r="D12" s="37">
        <v>44771</v>
      </c>
    </row>
    <row r="13" spans="2:4" s="31" customFormat="1" ht="18.75" customHeight="1" thickBot="1" x14ac:dyDescent="0.3">
      <c r="B13" s="73"/>
      <c r="C13" s="74"/>
      <c r="D13" s="75"/>
    </row>
    <row r="14" spans="2:4" s="31" customFormat="1" ht="67.5" customHeight="1" x14ac:dyDescent="0.25">
      <c r="B14" s="61" t="s">
        <v>24</v>
      </c>
      <c r="C14" s="35" t="s">
        <v>25</v>
      </c>
      <c r="D14" s="45" t="s">
        <v>20</v>
      </c>
    </row>
    <row r="15" spans="2:4" s="31" customFormat="1" ht="23.25" customHeight="1" x14ac:dyDescent="0.25">
      <c r="B15" s="62"/>
      <c r="C15" s="36"/>
      <c r="D15" s="37">
        <v>44777</v>
      </c>
    </row>
    <row r="16" spans="2:4" s="31" customFormat="1" ht="64.5" customHeight="1" thickBot="1" x14ac:dyDescent="0.3">
      <c r="B16" s="73"/>
      <c r="C16" s="74"/>
      <c r="D16" s="75"/>
    </row>
    <row r="17" spans="2:4" s="31" customFormat="1" ht="45.75" customHeight="1" x14ac:dyDescent="0.25">
      <c r="B17" s="61" t="s">
        <v>26</v>
      </c>
      <c r="C17" s="35" t="s">
        <v>27</v>
      </c>
      <c r="D17" s="38" t="s">
        <v>23</v>
      </c>
    </row>
    <row r="18" spans="2:4" s="31" customFormat="1" ht="23.25" customHeight="1" x14ac:dyDescent="0.25">
      <c r="B18" s="62"/>
      <c r="C18" s="36" t="s">
        <v>28</v>
      </c>
      <c r="D18" s="38">
        <v>44795</v>
      </c>
    </row>
    <row r="19" spans="2:4" s="31" customFormat="1" ht="18.75" customHeight="1" thickBot="1" x14ac:dyDescent="0.3">
      <c r="B19" s="73"/>
      <c r="C19" s="74"/>
      <c r="D19" s="75"/>
    </row>
    <row r="20" spans="2:4" s="31" customFormat="1" ht="23.25" customHeight="1" x14ac:dyDescent="0.25">
      <c r="B20" s="76" t="s">
        <v>29</v>
      </c>
      <c r="C20" s="35" t="s">
        <v>30</v>
      </c>
      <c r="D20" s="112" t="s">
        <v>141</v>
      </c>
    </row>
    <row r="21" spans="2:4" s="31" customFormat="1" ht="23.25" customHeight="1" x14ac:dyDescent="0.25">
      <c r="B21" s="77"/>
      <c r="C21" s="36" t="s">
        <v>28</v>
      </c>
      <c r="D21" s="38">
        <v>44827</v>
      </c>
    </row>
    <row r="22" spans="2:4" s="31" customFormat="1" ht="23.25" customHeight="1" thickBot="1" x14ac:dyDescent="0.3">
      <c r="B22" s="73"/>
      <c r="C22" s="74"/>
      <c r="D22" s="75"/>
    </row>
    <row r="23" spans="2:4" ht="46.5" customHeight="1" x14ac:dyDescent="0.25"/>
    <row r="24" spans="2:4" ht="52.5" customHeight="1" x14ac:dyDescent="0.25"/>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73"/>
  <sheetViews>
    <sheetView zoomScale="75" zoomScaleNormal="75" workbookViewId="0">
      <pane xSplit="1" ySplit="7" topLeftCell="B70" activePane="bottomRight" state="frozen"/>
      <selection pane="topRight" activeCell="C11" sqref="B10:J16"/>
      <selection pane="bottomLeft" activeCell="C11" sqref="B10:J16"/>
      <selection pane="bottomRight" activeCell="C81" sqref="C81"/>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90"/>
      <c r="C1" s="90"/>
      <c r="D1" s="2"/>
    </row>
    <row r="2" spans="2:54" s="4" customFormat="1" ht="21" customHeight="1" thickBot="1" x14ac:dyDescent="0.3">
      <c r="B2" s="91" t="s">
        <v>31</v>
      </c>
      <c r="C2" s="92"/>
      <c r="D2" s="92"/>
      <c r="E2" s="92"/>
      <c r="F2" s="92"/>
      <c r="G2" s="92"/>
      <c r="H2" s="92"/>
      <c r="I2" s="92"/>
      <c r="J2" s="93"/>
    </row>
    <row r="3" spans="2:54" s="5" customFormat="1" ht="20.25" customHeight="1" thickBot="1" x14ac:dyDescent="0.3">
      <c r="B3" s="94" t="s">
        <v>32</v>
      </c>
      <c r="C3" s="95"/>
      <c r="D3" s="95"/>
      <c r="E3" s="95"/>
      <c r="F3" s="96"/>
      <c r="G3" s="97" t="s">
        <v>33</v>
      </c>
      <c r="H3" s="96"/>
      <c r="I3" s="97" t="s">
        <v>34</v>
      </c>
      <c r="J3" s="98"/>
    </row>
    <row r="4" spans="2:54" ht="39.75" customHeight="1" thickBot="1" x14ac:dyDescent="0.3">
      <c r="B4" s="99" t="s">
        <v>13</v>
      </c>
      <c r="C4" s="100"/>
      <c r="D4" s="100"/>
      <c r="E4" s="100"/>
      <c r="F4" s="101"/>
      <c r="G4" s="102" t="s">
        <v>23</v>
      </c>
      <c r="H4" s="103"/>
      <c r="I4" s="104">
        <v>44771</v>
      </c>
      <c r="J4" s="105"/>
    </row>
    <row r="5" spans="2:54" ht="20.25" customHeight="1" thickBot="1" x14ac:dyDescent="0.3">
      <c r="B5" s="106" t="s">
        <v>35</v>
      </c>
      <c r="C5" s="107"/>
      <c r="D5" s="107"/>
      <c r="E5" s="107"/>
      <c r="F5" s="107"/>
      <c r="G5" s="107"/>
      <c r="H5" s="107"/>
      <c r="I5" s="107"/>
      <c r="J5" s="108"/>
    </row>
    <row r="6" spans="2:54" ht="42" customHeight="1" thickBot="1" x14ac:dyDescent="0.3">
      <c r="B6" s="109"/>
      <c r="C6" s="110"/>
      <c r="D6" s="110"/>
      <c r="E6" s="110"/>
      <c r="F6" s="110"/>
      <c r="G6" s="110"/>
      <c r="H6" s="110"/>
      <c r="I6" s="110"/>
      <c r="J6" s="111"/>
    </row>
    <row r="7" spans="2:54" s="5" customFormat="1" ht="35.25" customHeight="1" thickBot="1" x14ac:dyDescent="0.3">
      <c r="B7" s="6" t="s">
        <v>36</v>
      </c>
      <c r="C7" s="7" t="s">
        <v>37</v>
      </c>
      <c r="D7" s="48" t="s">
        <v>38</v>
      </c>
      <c r="E7" s="8" t="s">
        <v>39</v>
      </c>
      <c r="F7" s="8" t="s">
        <v>40</v>
      </c>
      <c r="G7" s="9" t="s">
        <v>41</v>
      </c>
      <c r="H7" s="9" t="s">
        <v>42</v>
      </c>
      <c r="I7" s="8" t="s">
        <v>43</v>
      </c>
      <c r="J7" s="10" t="s">
        <v>44</v>
      </c>
    </row>
    <row r="8" spans="2:54" ht="26.25" customHeight="1" x14ac:dyDescent="0.25">
      <c r="B8" s="78" t="s">
        <v>45</v>
      </c>
      <c r="C8" s="79"/>
      <c r="D8" s="79"/>
      <c r="E8" s="79"/>
      <c r="F8" s="79"/>
      <c r="G8" s="79"/>
      <c r="H8" s="79"/>
      <c r="I8" s="79"/>
      <c r="J8" s="80"/>
    </row>
    <row r="9" spans="2:54" ht="34.5" customHeight="1" thickBot="1" x14ac:dyDescent="0.3">
      <c r="B9" s="11">
        <v>1</v>
      </c>
      <c r="C9" s="28" t="s">
        <v>46</v>
      </c>
      <c r="D9" s="28"/>
      <c r="E9" s="12" t="s">
        <v>47</v>
      </c>
      <c r="F9" s="13"/>
      <c r="G9" s="14"/>
      <c r="H9" s="14"/>
      <c r="I9" s="13"/>
      <c r="J9" s="15"/>
    </row>
    <row r="10" spans="2:54" ht="26.25" customHeight="1" x14ac:dyDescent="0.25">
      <c r="B10" s="78" t="s">
        <v>48</v>
      </c>
      <c r="C10" s="79"/>
      <c r="D10" s="79"/>
      <c r="E10" s="79"/>
      <c r="F10" s="79"/>
      <c r="G10" s="79"/>
      <c r="H10" s="79"/>
      <c r="I10" s="79"/>
      <c r="J10" s="80"/>
    </row>
    <row r="11" spans="2:54" ht="30.75" customHeight="1" x14ac:dyDescent="0.25">
      <c r="B11" s="11">
        <v>2</v>
      </c>
      <c r="C11" s="28" t="s">
        <v>49</v>
      </c>
      <c r="D11" s="28"/>
      <c r="E11" s="12" t="s">
        <v>50</v>
      </c>
      <c r="F11" s="13"/>
      <c r="G11" s="14" t="s">
        <v>51</v>
      </c>
      <c r="H11" s="14" t="s">
        <v>52</v>
      </c>
      <c r="I11" s="13" t="s">
        <v>53</v>
      </c>
      <c r="J11" s="15" t="s">
        <v>54</v>
      </c>
      <c r="BB11" s="16"/>
    </row>
    <row r="12" spans="2:54" ht="30.75" customHeight="1" x14ac:dyDescent="0.25">
      <c r="B12" s="11">
        <v>3</v>
      </c>
      <c r="C12" s="28" t="s">
        <v>55</v>
      </c>
      <c r="D12" s="28"/>
      <c r="E12" s="12" t="s">
        <v>47</v>
      </c>
      <c r="F12" s="13"/>
      <c r="G12" s="14"/>
      <c r="H12" s="14"/>
      <c r="I12" s="13"/>
      <c r="J12" s="15"/>
      <c r="BB12" s="16"/>
    </row>
    <row r="13" spans="2:54" ht="30.75" customHeight="1" x14ac:dyDescent="0.25">
      <c r="B13" s="11">
        <v>4</v>
      </c>
      <c r="C13" s="28" t="s">
        <v>56</v>
      </c>
      <c r="D13" s="28"/>
      <c r="E13" s="12" t="s">
        <v>50</v>
      </c>
      <c r="F13" s="13" t="s">
        <v>57</v>
      </c>
      <c r="G13" s="14" t="s">
        <v>58</v>
      </c>
      <c r="H13" s="14" t="s">
        <v>59</v>
      </c>
      <c r="I13" s="13" t="s">
        <v>53</v>
      </c>
      <c r="J13" s="15" t="s">
        <v>54</v>
      </c>
      <c r="BB13" s="16"/>
    </row>
    <row r="14" spans="2:54" ht="30.75" customHeight="1" x14ac:dyDescent="0.25">
      <c r="B14" s="11">
        <v>5</v>
      </c>
      <c r="C14" s="28" t="s">
        <v>60</v>
      </c>
      <c r="D14" s="28"/>
      <c r="E14" s="12" t="s">
        <v>47</v>
      </c>
      <c r="F14" s="13"/>
      <c r="G14" s="14"/>
      <c r="H14" s="14"/>
      <c r="I14" s="13"/>
      <c r="J14" s="15"/>
      <c r="BB14" s="16"/>
    </row>
    <row r="15" spans="2:54" ht="57.75" customHeight="1" x14ac:dyDescent="0.25">
      <c r="B15" s="11">
        <v>6</v>
      </c>
      <c r="C15" s="28" t="s">
        <v>61</v>
      </c>
      <c r="D15" s="28"/>
      <c r="E15" s="12" t="s">
        <v>50</v>
      </c>
      <c r="F15" s="13" t="s">
        <v>62</v>
      </c>
      <c r="G15" s="14" t="s">
        <v>58</v>
      </c>
      <c r="H15" s="14" t="s">
        <v>63</v>
      </c>
      <c r="I15" s="13" t="s">
        <v>53</v>
      </c>
      <c r="J15" s="15" t="s">
        <v>54</v>
      </c>
      <c r="BB15" s="16"/>
    </row>
    <row r="16" spans="2:54" ht="30.75" customHeight="1" x14ac:dyDescent="0.25">
      <c r="B16" s="11">
        <v>7</v>
      </c>
      <c r="C16" s="28" t="s">
        <v>64</v>
      </c>
      <c r="D16" s="28"/>
      <c r="E16" s="12" t="s">
        <v>50</v>
      </c>
      <c r="F16" s="13" t="s">
        <v>65</v>
      </c>
      <c r="G16" s="14" t="s">
        <v>58</v>
      </c>
      <c r="H16" s="14" t="s">
        <v>66</v>
      </c>
      <c r="I16" s="13" t="s">
        <v>53</v>
      </c>
      <c r="J16" s="15" t="s">
        <v>54</v>
      </c>
      <c r="BB16" s="16"/>
    </row>
    <row r="17" spans="2:54" ht="46.5" customHeight="1" x14ac:dyDescent="0.25">
      <c r="B17" s="11">
        <v>8</v>
      </c>
      <c r="C17" s="28" t="s">
        <v>67</v>
      </c>
      <c r="D17" s="28"/>
      <c r="E17" s="12" t="s">
        <v>68</v>
      </c>
      <c r="F17" s="13"/>
      <c r="G17" s="14"/>
      <c r="H17" s="14"/>
      <c r="I17" s="13"/>
      <c r="J17" s="15"/>
      <c r="BB17" s="16"/>
    </row>
    <row r="18" spans="2:54" ht="30.75" customHeight="1" x14ac:dyDescent="0.25">
      <c r="B18" s="11">
        <v>9</v>
      </c>
      <c r="C18" s="28" t="s">
        <v>69</v>
      </c>
      <c r="D18" s="28"/>
      <c r="E18" s="12" t="s">
        <v>47</v>
      </c>
      <c r="F18" s="13"/>
      <c r="G18" s="14"/>
      <c r="H18" s="14"/>
      <c r="I18" s="13"/>
      <c r="J18" s="15"/>
      <c r="BB18" s="16"/>
    </row>
    <row r="19" spans="2:54" ht="16.5" thickBot="1" x14ac:dyDescent="0.3">
      <c r="B19" s="11">
        <v>10</v>
      </c>
      <c r="C19" s="28" t="s">
        <v>70</v>
      </c>
      <c r="D19" s="28"/>
      <c r="E19" s="12" t="s">
        <v>50</v>
      </c>
      <c r="F19" s="13"/>
      <c r="G19" s="14"/>
      <c r="H19" s="14"/>
      <c r="I19" s="13"/>
      <c r="J19" s="15"/>
      <c r="BB19" s="16"/>
    </row>
    <row r="20" spans="2:54" ht="26.25" customHeight="1" x14ac:dyDescent="0.25">
      <c r="B20" s="78" t="s">
        <v>71</v>
      </c>
      <c r="C20" s="79"/>
      <c r="D20" s="79"/>
      <c r="E20" s="79"/>
      <c r="F20" s="79"/>
      <c r="G20" s="79"/>
      <c r="H20" s="79"/>
      <c r="I20" s="79"/>
      <c r="J20" s="80"/>
    </row>
    <row r="21" spans="2:54" ht="31.5" x14ac:dyDescent="0.25">
      <c r="B21" s="11">
        <v>11</v>
      </c>
      <c r="C21" s="28" t="s">
        <v>72</v>
      </c>
      <c r="D21" s="28"/>
      <c r="E21" s="12" t="s">
        <v>47</v>
      </c>
      <c r="F21" s="13"/>
      <c r="G21" s="14"/>
      <c r="H21" s="14"/>
      <c r="I21" s="13"/>
      <c r="J21" s="15"/>
      <c r="BB21" s="16"/>
    </row>
    <row r="22" spans="2:54" ht="31.5" x14ac:dyDescent="0.25">
      <c r="B22" s="11">
        <v>12</v>
      </c>
      <c r="C22" s="28" t="s">
        <v>73</v>
      </c>
      <c r="D22" s="28"/>
      <c r="E22" s="12" t="s">
        <v>47</v>
      </c>
      <c r="F22" s="13"/>
      <c r="G22" s="14"/>
      <c r="H22" s="14"/>
      <c r="I22" s="13"/>
      <c r="J22" s="15"/>
      <c r="BB22" s="16"/>
    </row>
    <row r="23" spans="2:54" ht="45" x14ac:dyDescent="0.25">
      <c r="B23" s="11">
        <v>13</v>
      </c>
      <c r="C23" s="28" t="s">
        <v>74</v>
      </c>
      <c r="D23" s="28"/>
      <c r="E23" s="12" t="s">
        <v>47</v>
      </c>
      <c r="F23" s="13" t="s">
        <v>75</v>
      </c>
      <c r="G23" s="14"/>
      <c r="H23" s="14"/>
      <c r="I23" s="13" t="s">
        <v>53</v>
      </c>
      <c r="J23" s="15" t="s">
        <v>54</v>
      </c>
      <c r="BB23" s="16"/>
    </row>
    <row r="24" spans="2:54" ht="16.5" thickBot="1" x14ac:dyDescent="0.3">
      <c r="B24" s="11">
        <v>14</v>
      </c>
      <c r="C24" s="28" t="s">
        <v>76</v>
      </c>
      <c r="D24" s="28"/>
      <c r="E24" s="12"/>
      <c r="F24" s="13"/>
      <c r="G24" s="14"/>
      <c r="H24" s="14"/>
      <c r="I24" s="13"/>
      <c r="J24" s="15"/>
      <c r="BB24" s="16"/>
    </row>
    <row r="25" spans="2:54" ht="26.25" customHeight="1" x14ac:dyDescent="0.25">
      <c r="B25" s="78" t="s">
        <v>77</v>
      </c>
      <c r="C25" s="79"/>
      <c r="D25" s="79"/>
      <c r="E25" s="79"/>
      <c r="F25" s="79"/>
      <c r="G25" s="79"/>
      <c r="H25" s="79"/>
      <c r="I25" s="79"/>
      <c r="J25" s="80"/>
    </row>
    <row r="26" spans="2:54" ht="32.25" customHeight="1" thickBot="1" x14ac:dyDescent="0.3">
      <c r="B26" s="11">
        <v>15</v>
      </c>
      <c r="C26" s="28" t="s">
        <v>78</v>
      </c>
      <c r="D26" s="28"/>
      <c r="E26" s="12" t="s">
        <v>50</v>
      </c>
      <c r="F26" s="13" t="s">
        <v>79</v>
      </c>
      <c r="G26" s="14" t="s">
        <v>58</v>
      </c>
      <c r="H26" s="14" t="s">
        <v>80</v>
      </c>
      <c r="I26" s="13" t="s">
        <v>53</v>
      </c>
      <c r="J26" s="15" t="s">
        <v>54</v>
      </c>
      <c r="BB26" s="16"/>
    </row>
    <row r="27" spans="2:54" ht="26.25" customHeight="1" x14ac:dyDescent="0.25">
      <c r="B27" s="78" t="s">
        <v>81</v>
      </c>
      <c r="C27" s="79"/>
      <c r="D27" s="79"/>
      <c r="E27" s="79"/>
      <c r="F27" s="79"/>
      <c r="G27" s="79"/>
      <c r="H27" s="79"/>
      <c r="I27" s="79"/>
      <c r="J27" s="80"/>
    </row>
    <row r="28" spans="2:54" ht="31.5" customHeight="1" thickBot="1" x14ac:dyDescent="0.3">
      <c r="B28" s="11">
        <v>16</v>
      </c>
      <c r="C28" s="28" t="s">
        <v>82</v>
      </c>
      <c r="D28" s="28"/>
      <c r="E28" s="12" t="s">
        <v>50</v>
      </c>
      <c r="F28" s="13" t="s">
        <v>83</v>
      </c>
      <c r="G28" s="14" t="s">
        <v>58</v>
      </c>
      <c r="H28" s="14" t="s">
        <v>80</v>
      </c>
      <c r="I28" s="13" t="s">
        <v>53</v>
      </c>
      <c r="J28" s="15" t="s">
        <v>54</v>
      </c>
      <c r="BB28" s="16"/>
    </row>
    <row r="29" spans="2:54" ht="26.25" customHeight="1" x14ac:dyDescent="0.25">
      <c r="B29" s="78" t="s">
        <v>84</v>
      </c>
      <c r="C29" s="79"/>
      <c r="D29" s="79"/>
      <c r="E29" s="79"/>
      <c r="F29" s="79"/>
      <c r="G29" s="79"/>
      <c r="H29" s="79"/>
      <c r="I29" s="79"/>
      <c r="J29" s="80"/>
    </row>
    <row r="30" spans="2:54" ht="31.5" x14ac:dyDescent="0.25">
      <c r="B30" s="11">
        <v>17</v>
      </c>
      <c r="C30" s="28" t="s">
        <v>85</v>
      </c>
      <c r="D30" s="28"/>
      <c r="E30" s="12" t="s">
        <v>47</v>
      </c>
      <c r="F30" s="13"/>
      <c r="G30" s="14"/>
      <c r="H30" s="14"/>
      <c r="I30" s="13"/>
      <c r="J30" s="15"/>
      <c r="BB30" s="16"/>
    </row>
    <row r="31" spans="2:54" ht="52.5" customHeight="1" thickBot="1" x14ac:dyDescent="0.3">
      <c r="B31" s="11">
        <v>18</v>
      </c>
      <c r="C31" s="28" t="s">
        <v>86</v>
      </c>
      <c r="D31" s="28"/>
      <c r="E31" s="12" t="s">
        <v>87</v>
      </c>
      <c r="F31" s="13" t="s">
        <v>88</v>
      </c>
      <c r="G31" s="14" t="s">
        <v>58</v>
      </c>
      <c r="H31" s="14" t="s">
        <v>139</v>
      </c>
      <c r="I31" s="13" t="s">
        <v>53</v>
      </c>
      <c r="J31" s="15" t="s">
        <v>54</v>
      </c>
      <c r="BB31" s="16"/>
    </row>
    <row r="32" spans="2:54" ht="26.25" customHeight="1" x14ac:dyDescent="0.25">
      <c r="B32" s="78" t="s">
        <v>89</v>
      </c>
      <c r="C32" s="79"/>
      <c r="D32" s="79"/>
      <c r="E32" s="79"/>
      <c r="F32" s="79"/>
      <c r="G32" s="79"/>
      <c r="H32" s="79"/>
      <c r="I32" s="79"/>
      <c r="J32" s="80"/>
    </row>
    <row r="33" spans="2:54" ht="32.25" customHeight="1" x14ac:dyDescent="0.25">
      <c r="B33" s="51">
        <v>19</v>
      </c>
      <c r="C33" s="54" t="s">
        <v>90</v>
      </c>
      <c r="D33" s="52"/>
      <c r="E33" s="12" t="s">
        <v>47</v>
      </c>
      <c r="F33" s="52"/>
      <c r="G33" s="52"/>
      <c r="H33" s="52"/>
      <c r="I33" s="52"/>
      <c r="J33" s="53"/>
    </row>
    <row r="34" spans="2:54" ht="47.25" x14ac:dyDescent="0.25">
      <c r="B34" s="11">
        <v>20</v>
      </c>
      <c r="C34" s="28" t="s">
        <v>91</v>
      </c>
      <c r="D34" s="28"/>
      <c r="E34" s="12" t="s">
        <v>68</v>
      </c>
      <c r="F34" s="13"/>
      <c r="G34" s="14"/>
      <c r="H34" s="14"/>
      <c r="I34" s="13"/>
      <c r="J34" s="15"/>
    </row>
    <row r="35" spans="2:54" ht="30.75" customHeight="1" x14ac:dyDescent="0.25">
      <c r="B35" s="11">
        <v>21</v>
      </c>
      <c r="C35" s="28" t="s">
        <v>92</v>
      </c>
      <c r="D35" s="28"/>
      <c r="E35" s="12" t="s">
        <v>47</v>
      </c>
      <c r="F35" s="13"/>
      <c r="G35" s="14"/>
      <c r="H35" s="14"/>
      <c r="I35" s="13"/>
      <c r="J35" s="15"/>
    </row>
    <row r="36" spans="2:54" ht="31.5" x14ac:dyDescent="0.25">
      <c r="B36" s="11">
        <v>22</v>
      </c>
      <c r="C36" s="28" t="s">
        <v>93</v>
      </c>
      <c r="D36" s="28"/>
      <c r="E36" s="12" t="s">
        <v>47</v>
      </c>
      <c r="F36" s="13"/>
      <c r="G36" s="14"/>
      <c r="H36" s="14"/>
      <c r="I36" s="13"/>
      <c r="J36" s="15"/>
    </row>
    <row r="37" spans="2:54" ht="45.75" thickBot="1" x14ac:dyDescent="0.3">
      <c r="B37" s="11">
        <v>23</v>
      </c>
      <c r="C37" s="28" t="s">
        <v>94</v>
      </c>
      <c r="D37" s="28"/>
      <c r="E37" s="12" t="s">
        <v>87</v>
      </c>
      <c r="F37" s="13" t="s">
        <v>95</v>
      </c>
      <c r="G37" s="14" t="s">
        <v>58</v>
      </c>
      <c r="H37" s="14" t="s">
        <v>96</v>
      </c>
      <c r="I37" s="13" t="s">
        <v>53</v>
      </c>
      <c r="J37" s="15" t="s">
        <v>54</v>
      </c>
    </row>
    <row r="38" spans="2:54" ht="26.25" customHeight="1" x14ac:dyDescent="0.25">
      <c r="B38" s="78" t="s">
        <v>97</v>
      </c>
      <c r="C38" s="79"/>
      <c r="D38" s="79"/>
      <c r="E38" s="79"/>
      <c r="F38" s="79"/>
      <c r="G38" s="79"/>
      <c r="H38" s="79"/>
      <c r="I38" s="79"/>
      <c r="J38" s="80"/>
    </row>
    <row r="39" spans="2:54" ht="26.25" customHeight="1" x14ac:dyDescent="0.25">
      <c r="B39" s="51">
        <v>24</v>
      </c>
      <c r="C39" s="54" t="s">
        <v>98</v>
      </c>
      <c r="D39" s="52"/>
      <c r="E39" s="12" t="s">
        <v>50</v>
      </c>
      <c r="F39" s="52"/>
      <c r="G39" s="52"/>
      <c r="H39" s="52"/>
      <c r="I39" s="52"/>
      <c r="J39" s="53"/>
    </row>
    <row r="40" spans="2:54" ht="31.5" x14ac:dyDescent="0.25">
      <c r="B40" s="11">
        <v>25</v>
      </c>
      <c r="C40" s="28" t="s">
        <v>99</v>
      </c>
      <c r="D40" s="28"/>
      <c r="E40" s="12" t="s">
        <v>50</v>
      </c>
      <c r="F40" s="13"/>
      <c r="G40" s="14"/>
      <c r="H40" s="14"/>
      <c r="I40" s="13"/>
      <c r="J40" s="15"/>
    </row>
    <row r="41" spans="2:54" ht="31.5" x14ac:dyDescent="0.25">
      <c r="B41" s="11">
        <v>26</v>
      </c>
      <c r="C41" s="28" t="s">
        <v>100</v>
      </c>
      <c r="D41" s="28"/>
      <c r="E41" s="12" t="s">
        <v>47</v>
      </c>
      <c r="F41" s="13"/>
      <c r="G41" s="14"/>
      <c r="H41" s="14"/>
      <c r="I41" s="13"/>
      <c r="J41" s="15"/>
    </row>
    <row r="42" spans="2:54" ht="45" x14ac:dyDescent="0.25">
      <c r="B42" s="11">
        <v>27</v>
      </c>
      <c r="C42" s="28" t="s">
        <v>101</v>
      </c>
      <c r="D42" s="28"/>
      <c r="E42" s="12" t="s">
        <v>50</v>
      </c>
      <c r="F42" s="13" t="s">
        <v>102</v>
      </c>
      <c r="G42" s="14" t="s">
        <v>137</v>
      </c>
      <c r="H42" s="14"/>
      <c r="I42" s="13" t="s">
        <v>53</v>
      </c>
      <c r="J42" s="15" t="s">
        <v>54</v>
      </c>
    </row>
    <row r="43" spans="2:54" ht="30" customHeight="1" thickBot="1" x14ac:dyDescent="0.3">
      <c r="B43" s="11">
        <v>28</v>
      </c>
      <c r="C43" s="28" t="s">
        <v>103</v>
      </c>
      <c r="D43" s="28"/>
      <c r="E43" s="12" t="s">
        <v>68</v>
      </c>
      <c r="F43" s="13"/>
      <c r="G43" s="14"/>
      <c r="H43" s="14"/>
      <c r="I43" s="13"/>
      <c r="J43" s="15"/>
    </row>
    <row r="44" spans="2:54" ht="30" customHeight="1" x14ac:dyDescent="0.25">
      <c r="B44" s="78" t="s">
        <v>104</v>
      </c>
      <c r="C44" s="79"/>
      <c r="D44" s="79"/>
      <c r="E44" s="79"/>
      <c r="F44" s="79"/>
      <c r="G44" s="79"/>
      <c r="H44" s="79"/>
      <c r="I44" s="79"/>
      <c r="J44" s="80"/>
    </row>
    <row r="45" spans="2:54" ht="15.75" x14ac:dyDescent="0.25">
      <c r="B45" s="11">
        <v>29</v>
      </c>
      <c r="C45" s="28" t="s">
        <v>105</v>
      </c>
      <c r="D45" s="28"/>
      <c r="E45" s="12" t="s">
        <v>47</v>
      </c>
      <c r="F45" s="13"/>
      <c r="G45" s="14"/>
      <c r="H45" s="14"/>
      <c r="I45" s="13"/>
      <c r="J45" s="15"/>
      <c r="BB45" s="16"/>
    </row>
    <row r="46" spans="2:54" ht="15.75" x14ac:dyDescent="0.25">
      <c r="B46" s="11">
        <v>30</v>
      </c>
      <c r="C46" s="28" t="s">
        <v>106</v>
      </c>
      <c r="D46" s="28"/>
      <c r="E46" s="12" t="s">
        <v>47</v>
      </c>
      <c r="F46" s="13"/>
      <c r="G46" s="14"/>
      <c r="H46" s="14"/>
      <c r="I46" s="13"/>
      <c r="J46" s="15"/>
      <c r="BB46" s="16"/>
    </row>
    <row r="47" spans="2:54" ht="15.75" x14ac:dyDescent="0.25">
      <c r="B47" s="11">
        <v>31</v>
      </c>
      <c r="C47" s="28" t="s">
        <v>107</v>
      </c>
      <c r="D47" s="28"/>
      <c r="E47" s="12" t="s">
        <v>47</v>
      </c>
      <c r="F47" s="13"/>
      <c r="G47" s="14"/>
      <c r="H47" s="14"/>
      <c r="I47" s="13"/>
      <c r="J47" s="15"/>
      <c r="BB47" s="16"/>
    </row>
    <row r="48" spans="2:54" ht="64.5" customHeight="1" x14ac:dyDescent="0.25">
      <c r="B48" s="11">
        <v>32</v>
      </c>
      <c r="C48" s="28" t="s">
        <v>108</v>
      </c>
      <c r="D48" s="28"/>
      <c r="E48" s="12" t="s">
        <v>47</v>
      </c>
      <c r="F48" s="13"/>
      <c r="G48" s="14"/>
      <c r="H48" s="14"/>
      <c r="I48" s="13"/>
      <c r="J48" s="15"/>
      <c r="BB48" s="16"/>
    </row>
    <row r="49" spans="2:54" ht="45.75" customHeight="1" x14ac:dyDescent="0.25">
      <c r="B49" s="11">
        <v>33</v>
      </c>
      <c r="C49" s="28" t="s">
        <v>109</v>
      </c>
      <c r="D49" s="28"/>
      <c r="E49" s="12" t="s">
        <v>47</v>
      </c>
      <c r="F49" s="13"/>
      <c r="G49" s="14"/>
      <c r="H49" s="14"/>
      <c r="I49" s="13"/>
      <c r="J49" s="15"/>
      <c r="BB49" s="16"/>
    </row>
    <row r="50" spans="2:54" ht="31.5" x14ac:dyDescent="0.25">
      <c r="B50" s="11">
        <v>34</v>
      </c>
      <c r="C50" s="28" t="s">
        <v>110</v>
      </c>
      <c r="D50" s="28"/>
      <c r="E50" s="12" t="s">
        <v>47</v>
      </c>
      <c r="F50" s="13"/>
      <c r="G50" s="14"/>
      <c r="H50" s="14"/>
      <c r="I50" s="13"/>
      <c r="J50" s="15"/>
      <c r="BB50" s="16"/>
    </row>
    <row r="51" spans="2:54" ht="33" customHeight="1" x14ac:dyDescent="0.25">
      <c r="B51" s="11">
        <v>35</v>
      </c>
      <c r="C51" s="28" t="s">
        <v>111</v>
      </c>
      <c r="D51" s="28"/>
      <c r="E51" s="12" t="s">
        <v>47</v>
      </c>
      <c r="F51" s="13"/>
      <c r="G51" s="14"/>
      <c r="H51" s="14"/>
      <c r="I51" s="13"/>
      <c r="J51" s="15"/>
      <c r="BB51" s="16"/>
    </row>
    <row r="52" spans="2:54" ht="31.5" x14ac:dyDescent="0.25">
      <c r="B52" s="11">
        <v>36</v>
      </c>
      <c r="C52" s="28" t="s">
        <v>112</v>
      </c>
      <c r="D52" s="28"/>
      <c r="E52" s="12" t="s">
        <v>47</v>
      </c>
      <c r="F52" s="13"/>
      <c r="G52" s="14"/>
      <c r="H52" s="14"/>
      <c r="I52" s="13"/>
      <c r="J52" s="15"/>
      <c r="BB52" s="16"/>
    </row>
    <row r="53" spans="2:54" ht="31.5" x14ac:dyDescent="0.25">
      <c r="B53" s="11">
        <v>37</v>
      </c>
      <c r="C53" s="28" t="s">
        <v>113</v>
      </c>
      <c r="D53" s="28"/>
      <c r="E53" s="12" t="s">
        <v>47</v>
      </c>
      <c r="F53" s="13"/>
      <c r="G53" s="14"/>
      <c r="H53" s="14"/>
      <c r="I53" s="13"/>
      <c r="J53" s="15"/>
      <c r="BB53" s="16"/>
    </row>
    <row r="54" spans="2:54" ht="46.5" customHeight="1" x14ac:dyDescent="0.25">
      <c r="B54" s="11">
        <v>38</v>
      </c>
      <c r="C54" s="28" t="s">
        <v>114</v>
      </c>
      <c r="D54" s="28"/>
      <c r="E54" s="12" t="s">
        <v>47</v>
      </c>
      <c r="F54" s="13"/>
      <c r="G54" s="14"/>
      <c r="H54" s="14"/>
      <c r="I54" s="13"/>
      <c r="J54" s="15"/>
      <c r="BB54" s="16"/>
    </row>
    <row r="55" spans="2:54" ht="52.5" customHeight="1" x14ac:dyDescent="0.25">
      <c r="B55" s="11">
        <v>39</v>
      </c>
      <c r="C55" s="28" t="s">
        <v>115</v>
      </c>
      <c r="D55" s="28"/>
      <c r="E55" s="12" t="s">
        <v>47</v>
      </c>
      <c r="F55" s="13" t="s">
        <v>116</v>
      </c>
      <c r="G55" s="14"/>
      <c r="H55" s="14"/>
      <c r="I55" s="13" t="s">
        <v>53</v>
      </c>
      <c r="J55" s="15" t="s">
        <v>117</v>
      </c>
      <c r="BB55" s="16"/>
    </row>
    <row r="56" spans="2:54" ht="47.25" x14ac:dyDescent="0.25">
      <c r="B56" s="11">
        <v>40</v>
      </c>
      <c r="C56" s="28" t="s">
        <v>118</v>
      </c>
      <c r="D56" s="28"/>
      <c r="E56" s="12" t="s">
        <v>47</v>
      </c>
      <c r="F56" s="13"/>
      <c r="G56" s="14"/>
      <c r="H56" s="14"/>
      <c r="I56" s="13"/>
      <c r="J56" s="15"/>
      <c r="BB56" s="16"/>
    </row>
    <row r="57" spans="2:54" ht="75" x14ac:dyDescent="0.25">
      <c r="B57" s="11">
        <v>41</v>
      </c>
      <c r="C57" s="28" t="s">
        <v>119</v>
      </c>
      <c r="D57" s="28"/>
      <c r="E57" s="12" t="s">
        <v>47</v>
      </c>
      <c r="F57" s="13" t="s">
        <v>120</v>
      </c>
      <c r="G57" s="14"/>
      <c r="H57" s="14"/>
      <c r="I57" s="13" t="s">
        <v>53</v>
      </c>
      <c r="J57" s="15" t="s">
        <v>54</v>
      </c>
      <c r="BB57" s="16"/>
    </row>
    <row r="58" spans="2:54" ht="75" x14ac:dyDescent="0.25">
      <c r="B58" s="11">
        <v>42</v>
      </c>
      <c r="C58" s="28" t="s">
        <v>121</v>
      </c>
      <c r="D58" s="28"/>
      <c r="E58" s="12" t="s">
        <v>87</v>
      </c>
      <c r="F58" s="13" t="s">
        <v>122</v>
      </c>
      <c r="G58" s="14"/>
      <c r="H58" s="14" t="s">
        <v>140</v>
      </c>
      <c r="I58" s="13" t="s">
        <v>53</v>
      </c>
      <c r="J58" s="15" t="s">
        <v>54</v>
      </c>
      <c r="BB58" s="16"/>
    </row>
    <row r="59" spans="2:54" ht="15.75" x14ac:dyDescent="0.25">
      <c r="B59" s="11">
        <v>43</v>
      </c>
      <c r="C59" s="28" t="s">
        <v>123</v>
      </c>
      <c r="D59" s="28"/>
      <c r="E59" s="12" t="s">
        <v>47</v>
      </c>
      <c r="F59" s="13"/>
      <c r="G59" s="14"/>
      <c r="H59" s="14"/>
      <c r="I59" s="13"/>
      <c r="J59" s="15"/>
      <c r="BB59" s="16"/>
    </row>
    <row r="60" spans="2:54" ht="15.75" x14ac:dyDescent="0.25">
      <c r="B60" s="78" t="s">
        <v>124</v>
      </c>
      <c r="C60" s="79"/>
      <c r="D60" s="79"/>
      <c r="E60" s="79"/>
      <c r="F60" s="79"/>
      <c r="G60" s="79"/>
      <c r="H60" s="79"/>
      <c r="I60" s="79"/>
      <c r="J60" s="80"/>
      <c r="BB60" s="16"/>
    </row>
    <row r="61" spans="2:54" ht="47.25" x14ac:dyDescent="0.25">
      <c r="B61" s="11">
        <v>44</v>
      </c>
      <c r="C61" s="28" t="s">
        <v>125</v>
      </c>
      <c r="D61" s="28"/>
      <c r="E61" s="12" t="s">
        <v>47</v>
      </c>
      <c r="F61" s="13"/>
      <c r="G61" s="14"/>
      <c r="H61" s="14"/>
      <c r="I61" s="13"/>
      <c r="J61" s="15"/>
    </row>
    <row r="62" spans="2:54" ht="30" x14ac:dyDescent="0.25">
      <c r="B62" s="11">
        <v>45</v>
      </c>
      <c r="C62" s="28" t="s">
        <v>126</v>
      </c>
      <c r="D62" s="28"/>
      <c r="E62" s="12" t="s">
        <v>68</v>
      </c>
      <c r="F62" s="13"/>
      <c r="G62" s="14"/>
      <c r="H62" s="14"/>
      <c r="I62" s="13"/>
      <c r="J62" s="15"/>
    </row>
    <row r="63" spans="2:54" ht="15.75" x14ac:dyDescent="0.25">
      <c r="B63" s="78" t="s">
        <v>127</v>
      </c>
      <c r="C63" s="79"/>
      <c r="D63" s="79"/>
      <c r="E63" s="79"/>
      <c r="F63" s="79"/>
      <c r="G63" s="79"/>
      <c r="H63" s="79"/>
      <c r="I63" s="79"/>
      <c r="J63" s="80"/>
    </row>
    <row r="64" spans="2:54" ht="31.5" x14ac:dyDescent="0.25">
      <c r="B64" s="11">
        <v>46</v>
      </c>
      <c r="C64" s="28" t="s">
        <v>128</v>
      </c>
      <c r="D64" s="28"/>
      <c r="E64" s="12" t="s">
        <v>47</v>
      </c>
      <c r="F64" s="13"/>
      <c r="G64" s="14"/>
      <c r="H64" s="14"/>
      <c r="I64" s="13"/>
      <c r="J64" s="15"/>
      <c r="BB64" s="16"/>
    </row>
    <row r="65" spans="2:54" ht="47.25" x14ac:dyDescent="0.25">
      <c r="B65" s="11">
        <v>47</v>
      </c>
      <c r="C65" s="28" t="s">
        <v>129</v>
      </c>
      <c r="D65" s="28"/>
      <c r="E65" s="12" t="s">
        <v>47</v>
      </c>
      <c r="F65" s="13"/>
      <c r="G65" s="14"/>
      <c r="H65" s="14"/>
      <c r="I65" s="13"/>
      <c r="J65" s="15"/>
      <c r="BB65" s="16"/>
    </row>
    <row r="66" spans="2:54" ht="47.25" x14ac:dyDescent="0.25">
      <c r="B66" s="11">
        <v>48</v>
      </c>
      <c r="C66" s="28" t="s">
        <v>130</v>
      </c>
      <c r="D66" s="28"/>
      <c r="E66" s="12" t="s">
        <v>47</v>
      </c>
      <c r="F66" s="13"/>
      <c r="G66" s="14"/>
      <c r="H66" s="14"/>
      <c r="I66" s="13"/>
      <c r="J66" s="15"/>
      <c r="BB66" s="16"/>
    </row>
    <row r="67" spans="2:54" ht="31.5" x14ac:dyDescent="0.25">
      <c r="B67" s="56">
        <v>49</v>
      </c>
      <c r="C67" s="49" t="s">
        <v>131</v>
      </c>
      <c r="D67" s="50"/>
      <c r="E67" s="57" t="s">
        <v>47</v>
      </c>
      <c r="F67" s="58"/>
      <c r="G67" s="59"/>
      <c r="H67" s="59"/>
      <c r="I67" s="58"/>
      <c r="J67" s="60"/>
      <c r="BB67" s="16"/>
    </row>
    <row r="68" spans="2:54" ht="30" customHeight="1" thickBot="1" x14ac:dyDescent="0.3">
      <c r="B68" s="55">
        <v>50</v>
      </c>
      <c r="C68" s="28" t="s">
        <v>126</v>
      </c>
      <c r="D68" s="50"/>
      <c r="E68" s="57" t="s">
        <v>68</v>
      </c>
      <c r="F68" s="58"/>
      <c r="G68" s="59"/>
      <c r="H68" s="59"/>
      <c r="I68" s="58"/>
      <c r="J68" s="60"/>
    </row>
    <row r="69" spans="2:54" ht="30" customHeight="1" x14ac:dyDescent="0.25">
      <c r="B69" s="78" t="s">
        <v>132</v>
      </c>
      <c r="C69" s="79"/>
      <c r="D69" s="79"/>
      <c r="E69" s="88"/>
      <c r="F69" s="88"/>
      <c r="G69" s="88"/>
      <c r="H69" s="88"/>
      <c r="I69" s="88"/>
      <c r="J69" s="89"/>
    </row>
    <row r="70" spans="2:54" ht="31.5" x14ac:dyDescent="0.25">
      <c r="B70" s="11">
        <v>51</v>
      </c>
      <c r="C70" s="28" t="s">
        <v>133</v>
      </c>
      <c r="D70" s="28"/>
      <c r="E70" s="12" t="s">
        <v>47</v>
      </c>
      <c r="F70" s="13"/>
      <c r="G70" s="14"/>
      <c r="H70" s="14"/>
      <c r="I70" s="13"/>
      <c r="J70" s="15"/>
    </row>
    <row r="71" spans="2:54" ht="27.75" customHeight="1" thickBot="1" x14ac:dyDescent="0.3">
      <c r="B71" s="84" t="s">
        <v>134</v>
      </c>
      <c r="C71" s="85"/>
      <c r="D71" s="46"/>
      <c r="E71" s="17">
        <f>(COUNTIF(E10:E61,"Fail"))</f>
        <v>10</v>
      </c>
      <c r="F71" s="18"/>
      <c r="G71" s="19"/>
      <c r="H71" s="20"/>
      <c r="I71" s="21"/>
      <c r="J71" s="27"/>
    </row>
    <row r="72" spans="2:54" ht="27.75" customHeight="1" thickBot="1" x14ac:dyDescent="0.3">
      <c r="B72" s="86" t="s">
        <v>135</v>
      </c>
      <c r="C72" s="87"/>
      <c r="D72" s="47"/>
      <c r="E72" s="22">
        <f>(25-E71)/25</f>
        <v>0.6</v>
      </c>
      <c r="F72" s="23"/>
      <c r="G72" s="24"/>
      <c r="H72" s="25"/>
      <c r="I72" s="26"/>
      <c r="J72" s="27"/>
    </row>
    <row r="73" spans="2:54" ht="115.5" customHeight="1" thickBot="1" x14ac:dyDescent="0.3">
      <c r="B73" s="81" t="s">
        <v>136</v>
      </c>
      <c r="C73" s="82"/>
      <c r="D73" s="82"/>
      <c r="E73" s="82"/>
      <c r="F73" s="82"/>
      <c r="G73" s="82"/>
      <c r="H73" s="82"/>
      <c r="I73" s="82"/>
      <c r="J73" s="83"/>
    </row>
  </sheetData>
  <mergeCells count="25">
    <mergeCell ref="B4:F4"/>
    <mergeCell ref="G4:H4"/>
    <mergeCell ref="I4:J4"/>
    <mergeCell ref="B5:J5"/>
    <mergeCell ref="B6:J6"/>
    <mergeCell ref="B1:C1"/>
    <mergeCell ref="B2:J2"/>
    <mergeCell ref="B3:F3"/>
    <mergeCell ref="G3:H3"/>
    <mergeCell ref="I3:J3"/>
    <mergeCell ref="B8:J8"/>
    <mergeCell ref="B73:J73"/>
    <mergeCell ref="B71:C71"/>
    <mergeCell ref="B72:C72"/>
    <mergeCell ref="B10:J10"/>
    <mergeCell ref="B25:J25"/>
    <mergeCell ref="B20:J20"/>
    <mergeCell ref="B38:J38"/>
    <mergeCell ref="B44:J44"/>
    <mergeCell ref="B63:J63"/>
    <mergeCell ref="B60:J60"/>
    <mergeCell ref="B69:J69"/>
    <mergeCell ref="B27:J27"/>
    <mergeCell ref="B29:J29"/>
    <mergeCell ref="B32:J32"/>
  </mergeCells>
  <conditionalFormatting sqref="H21:H24 H11:H19 H26 H28 H30:H31 H34:H37 H46:H59">
    <cfRule type="expression" dxfId="17" priority="26">
      <formula>E11="Not applicable for this review"</formula>
    </cfRule>
  </conditionalFormatting>
  <conditionalFormatting sqref="E21:E24 E11:E19 E26 E28 E30:E31 E34:E37 E46:E59">
    <cfRule type="expression" dxfId="16" priority="25">
      <formula>E11="Not applicable for this review"</formula>
    </cfRule>
  </conditionalFormatting>
  <conditionalFormatting sqref="H9">
    <cfRule type="expression" dxfId="15" priority="20">
      <formula>E9="Not applicable for this review"</formula>
    </cfRule>
  </conditionalFormatting>
  <conditionalFormatting sqref="E9">
    <cfRule type="expression" dxfId="14" priority="19">
      <formula>E9="Not applicable for this review"</formula>
    </cfRule>
  </conditionalFormatting>
  <conditionalFormatting sqref="H40:H43 H68">
    <cfRule type="expression" dxfId="13" priority="16">
      <formula>E40="Not applicable for this review"</formula>
    </cfRule>
  </conditionalFormatting>
  <conditionalFormatting sqref="E40:E43 E68">
    <cfRule type="expression" dxfId="12" priority="15">
      <formula>E40="Not applicable for this review"</formula>
    </cfRule>
  </conditionalFormatting>
  <conditionalFormatting sqref="H45">
    <cfRule type="expression" dxfId="11" priority="12">
      <formula>E45="Not applicable for this review"</formula>
    </cfRule>
  </conditionalFormatting>
  <conditionalFormatting sqref="E45">
    <cfRule type="expression" dxfId="10" priority="11">
      <formula>E45="Not applicable for this review"</formula>
    </cfRule>
  </conditionalFormatting>
  <conditionalFormatting sqref="H61:H62">
    <cfRule type="expression" dxfId="9" priority="10">
      <formula>E61="Not applicable for this review"</formula>
    </cfRule>
  </conditionalFormatting>
  <conditionalFormatting sqref="E61:E62">
    <cfRule type="expression" dxfId="8" priority="9">
      <formula>E61="Not applicable for this review"</formula>
    </cfRule>
  </conditionalFormatting>
  <conditionalFormatting sqref="H64 H66:H67">
    <cfRule type="expression" dxfId="7" priority="8">
      <formula>E64="Not applicable for this review"</formula>
    </cfRule>
  </conditionalFormatting>
  <conditionalFormatting sqref="E64 E66:E67">
    <cfRule type="expression" dxfId="6" priority="7">
      <formula>E64="Not applicable for this review"</formula>
    </cfRule>
  </conditionalFormatting>
  <conditionalFormatting sqref="H65">
    <cfRule type="expression" dxfId="5" priority="6">
      <formula>E65="Not applicable for this review"</formula>
    </cfRule>
  </conditionalFormatting>
  <conditionalFormatting sqref="E65">
    <cfRule type="expression" dxfId="4" priority="5">
      <formula>E65="Not applicable for this review"</formula>
    </cfRule>
  </conditionalFormatting>
  <conditionalFormatting sqref="H70">
    <cfRule type="expression" dxfId="3" priority="4">
      <formula>E70="Not applicable for this review"</formula>
    </cfRule>
  </conditionalFormatting>
  <conditionalFormatting sqref="E70">
    <cfRule type="expression" dxfId="2" priority="3">
      <formula>E70="Not applicable for this review"</formula>
    </cfRule>
  </conditionalFormatting>
  <conditionalFormatting sqref="E33">
    <cfRule type="expression" dxfId="1" priority="2">
      <formula>E33="Not applicable for this review"</formula>
    </cfRule>
  </conditionalFormatting>
  <conditionalFormatting sqref="E39">
    <cfRule type="expression" dxfId="0" priority="1">
      <formula>E39="Not applicable for this review"</formula>
    </cfRule>
  </conditionalFormatting>
  <dataValidations count="1">
    <dataValidation type="list" allowBlank="1" showInputMessage="1" showErrorMessage="1" sqref="G72:H72" xr:uid="{DDF9C4D5-059F-49BC-A4B4-2646D5943DE9}">
      <formula1>$G$562:$G$563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E21:E24 E9 E11:E19 E26 E28 E30:E31 E39:E43 E33:E37 E61:E62 E45:E59 E64:E68 E70</xm:sqref>
        </x14:dataValidation>
        <x14:dataValidation type="list" allowBlank="1" showInputMessage="1" showErrorMessage="1" xr:uid="{4B469E1E-0CE1-45D3-A5EA-D217F8A1FC12}">
          <x14:formula1>
            <xm:f>'Drop Down List'!$B$6:$B$8</xm:f>
          </x14:formula1>
          <xm:sqref>G21:G24 G9 G11:G19 G26 G28 G30:G31 G40:G43 G34:G37 G61:G62 G45:G59 G64:G68 G70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tabSelected="1" zoomScale="90" zoomScaleNormal="90" workbookViewId="0">
      <selection activeCell="B16" sqref="B16"/>
    </sheetView>
  </sheetViews>
  <sheetFormatPr defaultRowHeight="15" x14ac:dyDescent="0.25"/>
  <cols>
    <col min="1" max="1" width="3" customWidth="1"/>
    <col min="2" max="2" width="165.5703125" customWidth="1"/>
  </cols>
  <sheetData>
    <row r="1" spans="2:2" x14ac:dyDescent="0.25">
      <c r="B1" t="s">
        <v>47</v>
      </c>
    </row>
    <row r="2" spans="2:2" x14ac:dyDescent="0.25">
      <c r="B2" t="s">
        <v>50</v>
      </c>
    </row>
    <row r="3" spans="2:2" x14ac:dyDescent="0.25">
      <c r="B3" t="s">
        <v>87</v>
      </c>
    </row>
    <row r="4" spans="2:2" x14ac:dyDescent="0.25">
      <c r="B4" t="s">
        <v>68</v>
      </c>
    </row>
    <row r="6" spans="2:2" x14ac:dyDescent="0.25">
      <c r="B6" t="s">
        <v>58</v>
      </c>
    </row>
    <row r="7" spans="2:2" x14ac:dyDescent="0.25">
      <c r="B7" t="s">
        <v>51</v>
      </c>
    </row>
    <row r="8" spans="2:2" x14ac:dyDescent="0.25">
      <c r="B8" t="s">
        <v>137</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5" ma:contentTypeDescription="Create a new document." ma:contentTypeScope="" ma:versionID="0b8a4de5d5b93a152dcf3dc1d94e29c4">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b5c295599d335066ee57aa91027b8c1d"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C5AB0-7C9C-45D4-BCFE-14259424336C}">
  <ds:schemaRefs>
    <ds:schemaRef ds:uri="http://schemas.microsoft.com/office/2006/documentManagement/types"/>
    <ds:schemaRef ds:uri="http://schemas.microsoft.com/office/2006/metadata/properties"/>
    <ds:schemaRef ds:uri="http://purl.org/dc/elements/1.1/"/>
    <ds:schemaRef ds:uri="0821988d-8727-4eb4-919d-4308d73b80d4"/>
    <ds:schemaRef ds:uri="9c50ebd9-a98e-4b01-b1aa-3c7c650e3423"/>
    <ds:schemaRef ds:uri="http://purl.org/dc/terms/"/>
    <ds:schemaRef ds:uri="http://schemas.microsoft.com/office/infopath/2007/PartnerControls"/>
    <ds:schemaRef ds:uri="http://schemas.openxmlformats.org/package/2006/metadata/core-properties"/>
    <ds:schemaRef ds:uri="16f6ceba-cc09-45df-bfa7-0791b6bbf79d"/>
    <ds:schemaRef ds:uri="http://www.w3.org/XML/1998/namespace"/>
    <ds:schemaRef ds:uri="http://purl.org/dc/dcmitype/"/>
  </ds:schemaRefs>
</ds:datastoreItem>
</file>

<file path=customXml/itemProps2.xml><?xml version="1.0" encoding="utf-8"?>
<ds:datastoreItem xmlns:ds="http://schemas.openxmlformats.org/officeDocument/2006/customXml" ds:itemID="{106157E4-6510-45D6-BDD6-E53132E3FD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6ceba-cc09-45df-bfa7-0791b6bbf79d"/>
    <ds:schemaRef ds:uri="9c50ebd9-a98e-4b01-b1aa-3c7c650e3423"/>
    <ds:schemaRef ds:uri="0821988d-8727-4eb4-919d-4308d73b8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4660F9-7308-4D41-94FA-F991CF5AE1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Sign off-QC Stamp</vt:lpstr>
      <vt:lpstr>ITR Comments</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Guliani, Jewel</cp:lastModifiedBy>
  <cp:revision/>
  <dcterms:created xsi:type="dcterms:W3CDTF">2021-05-13T14:47:28Z</dcterms:created>
  <dcterms:modified xsi:type="dcterms:W3CDTF">2022-09-23T20:26:02Z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